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720" yWindow="360" windowWidth="27555" windowHeight="9765"/>
  </bookViews>
  <sheets>
    <sheet name="2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'2'!$A$1:$AA$21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X19" i="1" l="1"/>
  <c r="Y20" i="1"/>
  <c r="Q20" i="1"/>
  <c r="O19" i="1" l="1"/>
  <c r="O18" i="1"/>
  <c r="O17" i="1"/>
  <c r="S20" i="1" l="1"/>
  <c r="T20" i="1"/>
  <c r="U20" i="1"/>
  <c r="V20" i="1"/>
  <c r="W20" i="1"/>
  <c r="Z20" i="1"/>
  <c r="AA20" i="1"/>
  <c r="AB20" i="1"/>
  <c r="M17" i="1"/>
  <c r="M18" i="1"/>
  <c r="G20" i="1"/>
  <c r="D20" i="1"/>
  <c r="O20" i="1" s="1"/>
  <c r="M20" i="1" l="1"/>
  <c r="F17" i="1" l="1"/>
  <c r="N17" i="1" l="1"/>
  <c r="I17" i="1"/>
  <c r="F18" i="1" l="1"/>
  <c r="F20" i="1" s="1"/>
  <c r="N20" i="1" s="1"/>
  <c r="E18" i="1" l="1"/>
  <c r="P17" i="1" l="1"/>
  <c r="P18" i="1" l="1"/>
  <c r="I18" i="1" l="1"/>
  <c r="J18" i="1" l="1"/>
  <c r="N18" i="1"/>
  <c r="E17" i="1"/>
  <c r="E20" i="1" s="1"/>
  <c r="J17" i="1"/>
  <c r="J20" i="1" s="1"/>
  <c r="L18" i="1" l="1"/>
  <c r="K18" i="1"/>
  <c r="L17" i="1"/>
  <c r="L20" i="1" s="1"/>
  <c r="K17" i="1"/>
  <c r="K20" i="1" s="1"/>
  <c r="R17" i="1" l="1"/>
  <c r="R20" i="1" s="1"/>
  <c r="H20" i="1" l="1"/>
  <c r="I20" i="1" l="1"/>
  <c r="P20" i="1"/>
  <c r="X17" i="1" l="1"/>
  <c r="X18" i="1"/>
  <c r="X20" i="1" l="1"/>
</calcChain>
</file>

<file path=xl/sharedStrings.xml><?xml version="1.0" encoding="utf-8"?>
<sst xmlns="http://schemas.openxmlformats.org/spreadsheetml/2006/main" count="37" uniqueCount="36">
  <si>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</si>
  <si>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</si>
  <si>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</si>
  <si>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</si>
  <si>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</si>
  <si>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</si>
  <si>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</si>
  <si>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</si>
  <si>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</si>
  <si>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</si>
  <si>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</si>
  <si>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</si>
  <si>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</si>
  <si>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</si>
  <si>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</si>
  <si>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</si>
  <si>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«Городская поликлиника»</t>
  </si>
  <si>
    <t>3</t>
  </si>
  <si>
    <t>ВСЕГО</t>
  </si>
  <si>
    <t>Примечание</t>
  </si>
  <si>
    <t xml:space="preserve">"+" - увеличение объемов
</t>
  </si>
  <si>
    <t xml:space="preserve">"+" превышение над  показателями </t>
  </si>
  <si>
    <t xml:space="preserve"> "-" - невыполнение  показателей объемов </t>
  </si>
  <si>
    <t>"-" - уменьшение объемов
менее 10%</t>
  </si>
  <si>
    <t>в том числе отклонено по коду 62 за период январь-июнь 2022г.</t>
  </si>
  <si>
    <t xml:space="preserve">Остаток распределенных объемов медицинской помощи до конца  2023 г. 
   (распределено на год - факт) </t>
  </si>
  <si>
    <t>2023 год</t>
  </si>
  <si>
    <t>Анализ исполнения распределенных решением Комиссии объемов медицинской помощи в амбулаторных условиях ( ЦАОП проф ) за период  январь-май  2023г.</t>
  </si>
  <si>
    <t>Распределенные объемы медицинской помощи за период  январь-май     2023г.</t>
  </si>
  <si>
    <t>Фактически оказанные объемы медицинской помощи  (всего, с учетом отклоненных по коду 62)  за период январь-май 2023г.</t>
  </si>
  <si>
    <t>Протокол №07 от 17.05.2023</t>
  </si>
  <si>
    <t>Уровень исполнения за период 5 мес, в %</t>
  </si>
  <si>
    <t>Среднемесячный объем оказанной медицинской помощи за период  январь-май    2023 г.                                                           (факт /5мес)</t>
  </si>
  <si>
    <t>Остаток распределенных объемов оказанной медицинской помощи за период  январь-май     2023  (план 5 мес - факт )</t>
  </si>
  <si>
    <t>ГБУЗ «Пензенская РБ»</t>
  </si>
  <si>
    <t>Приложение № 3.3.5.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</si>
</sst>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\ _₽_-;\-* #,##0\ _₽_-;_-* &quot;-&quot;??\ _₽_-;_-@_-"/>
  </numFmts>
  <fonts count="43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5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167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8" fontId="16" fillId="0" borderId="0" applyBorder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7" fillId="13" borderId="6" applyNumberFormat="0" applyAlignment="0" applyProtection="0"/>
    <xf numFmtId="0" fontId="18" fillId="26" borderId="7" applyNumberFormat="0" applyAlignment="0" applyProtection="0"/>
    <xf numFmtId="0" fontId="19" fillId="26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7" borderId="12" applyNumberFormat="0" applyAlignment="0" applyProtection="0"/>
    <xf numFmtId="0" fontId="25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9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29" borderId="13" applyNumberFormat="0" applyFont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0" borderId="0" applyNumberFormat="0" applyBorder="0" applyAlignment="0" applyProtection="0"/>
    <xf numFmtId="43" fontId="2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1" fontId="9" fillId="0" borderId="2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4" xfId="1" applyFont="1" applyFill="1" applyBorder="1" applyAlignment="1">
      <alignment horizontal="center"/>
    </xf>
    <xf numFmtId="0" fontId="7" fillId="4" borderId="4" xfId="0" applyFont="1" applyFill="1" applyBorder="1" applyAlignment="1">
      <alignment vertical="center" wrapText="1"/>
    </xf>
    <xf numFmtId="0" fontId="37" fillId="0" borderId="4" xfId="0" applyNumberFormat="1" applyFont="1" applyFill="1" applyBorder="1" applyAlignment="1">
      <alignment horizontal="center" vertical="center"/>
    </xf>
    <xf numFmtId="164" fontId="37" fillId="0" borderId="4" xfId="0" applyNumberFormat="1" applyFont="1" applyFill="1" applyBorder="1" applyAlignment="1">
      <alignment horizontal="center" vertical="center" wrapText="1"/>
    </xf>
    <xf numFmtId="164" fontId="37" fillId="7" borderId="4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left" wrapText="1"/>
    </xf>
    <xf numFmtId="0" fontId="37" fillId="5" borderId="4" xfId="0" applyFont="1" applyFill="1" applyBorder="1"/>
    <xf numFmtId="0" fontId="38" fillId="6" borderId="4" xfId="2" applyFont="1" applyFill="1" applyBorder="1"/>
    <xf numFmtId="164" fontId="38" fillId="5" borderId="4" xfId="0" applyNumberFormat="1" applyFont="1" applyFill="1" applyBorder="1"/>
    <xf numFmtId="165" fontId="37" fillId="0" borderId="4" xfId="0" applyNumberFormat="1" applyFont="1" applyFill="1" applyBorder="1" applyAlignment="1">
      <alignment horizontal="center" vertical="center" wrapText="1"/>
    </xf>
    <xf numFmtId="166" fontId="37" fillId="0" borderId="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/>
    </xf>
    <xf numFmtId="164" fontId="37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5" fillId="0" borderId="4" xfId="0" applyFont="1" applyFill="1" applyBorder="1"/>
    <xf numFmtId="41" fontId="5" fillId="0" borderId="4" xfId="0" applyNumberFormat="1" applyFont="1" applyFill="1" applyBorder="1"/>
    <xf numFmtId="0" fontId="6" fillId="0" borderId="0" xfId="0" applyFont="1" applyFill="1" applyAlignment="1">
      <alignment vertical="center"/>
    </xf>
    <xf numFmtId="164" fontId="7" fillId="0" borderId="0" xfId="0" applyNumberFormat="1" applyFont="1" applyFill="1"/>
    <xf numFmtId="0" fontId="37" fillId="0" borderId="0" xfId="0" applyFont="1" applyFill="1"/>
    <xf numFmtId="164" fontId="38" fillId="5" borderId="4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0" fontId="7" fillId="0" borderId="0" xfId="0" applyFont="1" applyFill="1"/>
    <xf numFmtId="43" fontId="38" fillId="5" borderId="4" xfId="77" applyFont="1" applyFill="1" applyBorder="1"/>
    <xf numFmtId="164" fontId="6" fillId="0" borderId="0" xfId="0" applyNumberFormat="1" applyFont="1" applyFill="1"/>
    <xf numFmtId="172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4" xfId="0" applyFont="1" applyFill="1" applyBorder="1" applyAlignment="1">
      <alignment horizontal="center"/>
    </xf>
    <xf numFmtId="173" fontId="5" fillId="0" borderId="0" xfId="0" applyNumberFormat="1" applyFont="1" applyFill="1"/>
    <xf numFmtId="174" fontId="37" fillId="0" borderId="4" xfId="77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0" fillId="0" borderId="0" xfId="0" applyFont="1" applyFill="1"/>
    <xf numFmtId="165" fontId="38" fillId="5" borderId="4" xfId="0" applyNumberFormat="1" applyFont="1" applyFill="1" applyBorder="1" applyAlignment="1">
      <alignment horizontal="center"/>
    </xf>
    <xf numFmtId="0" fontId="41" fillId="0" borderId="4" xfId="0" applyFont="1" applyFill="1" applyBorder="1" applyAlignment="1">
      <alignment horizontal="right"/>
    </xf>
    <xf numFmtId="0" fontId="41" fillId="0" borderId="0" xfId="0" applyFont="1" applyFill="1"/>
    <xf numFmtId="0" fontId="41" fillId="0" borderId="5" xfId="0" applyFont="1" applyBorder="1" applyAlignment="1">
      <alignment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164" fontId="40" fillId="0" borderId="0" xfId="0" applyNumberFormat="1" applyFont="1" applyFill="1"/>
    <xf numFmtId="173" fontId="7" fillId="0" borderId="0" xfId="0" applyNumberFormat="1" applyFont="1" applyFill="1"/>
    <xf numFmtId="172" fontId="5" fillId="0" borderId="0" xfId="0" applyNumberFormat="1" applyFont="1" applyFill="1"/>
    <xf numFmtId="0" fontId="41" fillId="0" borderId="4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39" fillId="0" borderId="0" xfId="0" applyFont="1" applyFill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41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1" fillId="0" borderId="4" xfId="0" applyFont="1" applyFill="1" applyBorder="1" applyAlignment="1">
      <alignment horizontal="center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B25"/>
  <sheetViews>
    <sheetView tabSelected="1" zoomScale="50" zoomScaleNormal="50" zoomScaleSheetLayoutView="50" workbookViewId="0">
      <pane xSplit="3" ySplit="17" topLeftCell="K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30.77734375" style="1" customWidth="1"/>
    <col min="14" max="14" width="32" style="1" customWidth="1"/>
    <col min="15" max="15" width="32.6640625" style="1" customWidth="1"/>
    <col min="16" max="16" width="31.77734375" style="1" customWidth="1"/>
    <col min="17" max="17" width="21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3.109375" style="1" customWidth="1"/>
    <col min="26" max="26" width="24.6640625" style="1" customWidth="1"/>
    <col min="27" max="27" width="40.6640625" style="1" customWidth="1"/>
    <col min="28" max="16384" width="8.88671875" style="1"/>
  </cols>
  <sheetData>
    <row r="1" spans="1:27" ht="66" customHeight="1" x14ac:dyDescent="0.45">
      <c r="B1" s="63" t="s">
        <v>27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"/>
      <c r="R1" s="28"/>
      <c r="S1" s="28"/>
      <c r="T1" s="28"/>
      <c r="U1" s="28"/>
      <c r="V1" s="28"/>
      <c r="W1" s="28"/>
      <c r="X1" s="73" t="s">
        <v>35</v>
      </c>
      <c r="Y1" s="73"/>
      <c r="Z1" s="73"/>
    </row>
    <row r="2" spans="1:27" ht="22.5" customHeight="1" x14ac:dyDescent="0.35">
      <c r="A2" s="64" t="s">
        <v>0</v>
      </c>
      <c r="B2" s="64" t="s">
        <v>1</v>
      </c>
      <c r="C2" s="68" t="s">
        <v>2</v>
      </c>
      <c r="D2" s="69" t="s">
        <v>30</v>
      </c>
      <c r="E2" s="25"/>
      <c r="F2" s="61" t="s">
        <v>28</v>
      </c>
      <c r="G2" s="61" t="s">
        <v>29</v>
      </c>
      <c r="H2" s="65" t="s">
        <v>24</v>
      </c>
      <c r="I2" s="61" t="s">
        <v>31</v>
      </c>
      <c r="J2" s="61" t="s">
        <v>4</v>
      </c>
      <c r="K2" s="61"/>
      <c r="L2" s="61"/>
      <c r="M2" s="52">
        <v>5</v>
      </c>
      <c r="N2" s="65" t="s">
        <v>33</v>
      </c>
      <c r="O2" s="65" t="s">
        <v>25</v>
      </c>
      <c r="P2" s="65" t="s">
        <v>5</v>
      </c>
      <c r="Q2" s="62" t="s">
        <v>6</v>
      </c>
      <c r="R2" s="53"/>
      <c r="S2" s="53"/>
      <c r="T2" s="53"/>
      <c r="U2" s="53"/>
      <c r="V2" s="53"/>
      <c r="W2" s="53"/>
      <c r="X2" s="74" t="s">
        <v>7</v>
      </c>
      <c r="Y2" s="74"/>
      <c r="Z2" s="74"/>
      <c r="AA2" s="70" t="s">
        <v>19</v>
      </c>
    </row>
    <row r="3" spans="1:27" ht="26.25" customHeight="1" x14ac:dyDescent="0.25">
      <c r="A3" s="64"/>
      <c r="B3" s="64"/>
      <c r="C3" s="68"/>
      <c r="D3" s="69"/>
      <c r="E3" s="64" t="s">
        <v>3</v>
      </c>
      <c r="F3" s="61"/>
      <c r="G3" s="61"/>
      <c r="H3" s="66"/>
      <c r="I3" s="61"/>
      <c r="J3" s="61"/>
      <c r="K3" s="61"/>
      <c r="L3" s="61"/>
      <c r="M3" s="61" t="s">
        <v>32</v>
      </c>
      <c r="N3" s="66"/>
      <c r="O3" s="66"/>
      <c r="P3" s="66"/>
      <c r="Q3" s="62"/>
      <c r="R3" s="75" t="s">
        <v>7</v>
      </c>
      <c r="S3" s="54"/>
      <c r="T3" s="77"/>
      <c r="U3" s="78"/>
      <c r="V3" s="79" t="s">
        <v>8</v>
      </c>
      <c r="W3" s="55"/>
      <c r="X3" s="61" t="s">
        <v>26</v>
      </c>
      <c r="Y3" s="61" t="s">
        <v>20</v>
      </c>
      <c r="Z3" s="61" t="s">
        <v>23</v>
      </c>
      <c r="AA3" s="71"/>
    </row>
    <row r="4" spans="1:27" ht="133.5" customHeight="1" x14ac:dyDescent="0.25">
      <c r="A4" s="64"/>
      <c r="B4" s="64"/>
      <c r="C4" s="68"/>
      <c r="D4" s="69"/>
      <c r="E4" s="64"/>
      <c r="F4" s="61"/>
      <c r="G4" s="61"/>
      <c r="H4" s="67"/>
      <c r="I4" s="61"/>
      <c r="J4" s="56" t="s">
        <v>9</v>
      </c>
      <c r="K4" s="56" t="s">
        <v>21</v>
      </c>
      <c r="L4" s="56" t="s">
        <v>22</v>
      </c>
      <c r="M4" s="61"/>
      <c r="N4" s="67"/>
      <c r="O4" s="67"/>
      <c r="P4" s="67"/>
      <c r="Q4" s="62"/>
      <c r="R4" s="76"/>
      <c r="S4" s="57"/>
      <c r="T4" s="56" t="s">
        <v>10</v>
      </c>
      <c r="U4" s="56" t="s">
        <v>11</v>
      </c>
      <c r="V4" s="79"/>
      <c r="W4" s="55"/>
      <c r="X4" s="61"/>
      <c r="Y4" s="61"/>
      <c r="Z4" s="61"/>
      <c r="AA4" s="72"/>
    </row>
    <row r="5" spans="1:27" ht="158.25" hidden="1" customHeight="1" x14ac:dyDescent="0.25">
      <c r="A5" s="41"/>
      <c r="B5" s="41"/>
      <c r="C5" s="48"/>
      <c r="D5" s="44"/>
      <c r="E5" s="41"/>
      <c r="F5" s="41"/>
      <c r="G5" s="41"/>
      <c r="H5" s="41"/>
      <c r="I5" s="41"/>
      <c r="J5" s="41"/>
      <c r="K5" s="41"/>
      <c r="L5" s="41"/>
      <c r="M5" s="41"/>
      <c r="N5" s="43"/>
      <c r="O5" s="43"/>
      <c r="P5" s="43"/>
      <c r="Q5" s="42"/>
      <c r="R5" s="46"/>
      <c r="S5" s="4"/>
      <c r="T5" s="41"/>
      <c r="U5" s="41"/>
      <c r="V5" s="47"/>
      <c r="W5" s="47"/>
      <c r="X5" s="44"/>
      <c r="Y5" s="44"/>
      <c r="Z5" s="44"/>
      <c r="AA5" s="45"/>
    </row>
    <row r="6" spans="1:27" ht="158.25" hidden="1" customHeight="1" x14ac:dyDescent="0.25">
      <c r="A6" s="41"/>
      <c r="B6" s="41"/>
      <c r="C6" s="48"/>
      <c r="D6" s="44"/>
      <c r="E6" s="41"/>
      <c r="F6" s="41"/>
      <c r="G6" s="41"/>
      <c r="H6" s="41"/>
      <c r="I6" s="41"/>
      <c r="J6" s="41"/>
      <c r="K6" s="41"/>
      <c r="L6" s="41"/>
      <c r="M6" s="41"/>
      <c r="N6" s="43"/>
      <c r="O6" s="43"/>
      <c r="P6" s="43"/>
      <c r="Q6" s="42"/>
      <c r="R6" s="46"/>
      <c r="S6" s="4"/>
      <c r="T6" s="41"/>
      <c r="U6" s="41"/>
      <c r="V6" s="47"/>
      <c r="W6" s="47"/>
      <c r="X6" s="44"/>
      <c r="Y6" s="44"/>
      <c r="Z6" s="44"/>
      <c r="AA6" s="45"/>
    </row>
    <row r="7" spans="1:27" ht="158.25" hidden="1" customHeight="1" x14ac:dyDescent="0.25">
      <c r="A7" s="41"/>
      <c r="B7" s="41"/>
      <c r="C7" s="48"/>
      <c r="D7" s="44"/>
      <c r="E7" s="41"/>
      <c r="F7" s="41"/>
      <c r="G7" s="41"/>
      <c r="H7" s="41"/>
      <c r="I7" s="41"/>
      <c r="J7" s="41"/>
      <c r="K7" s="41"/>
      <c r="L7" s="41"/>
      <c r="M7" s="41"/>
      <c r="N7" s="43"/>
      <c r="O7" s="43"/>
      <c r="P7" s="43"/>
      <c r="Q7" s="42"/>
      <c r="R7" s="46"/>
      <c r="S7" s="4"/>
      <c r="T7" s="41"/>
      <c r="U7" s="41"/>
      <c r="V7" s="47"/>
      <c r="W7" s="47"/>
      <c r="X7" s="44"/>
      <c r="Y7" s="44"/>
      <c r="Z7" s="44"/>
      <c r="AA7" s="45"/>
    </row>
    <row r="8" spans="1:27" ht="158.25" hidden="1" customHeight="1" x14ac:dyDescent="0.25">
      <c r="A8" s="41"/>
      <c r="B8" s="41"/>
      <c r="C8" s="48"/>
      <c r="D8" s="44"/>
      <c r="E8" s="41"/>
      <c r="F8" s="41"/>
      <c r="G8" s="41"/>
      <c r="H8" s="41"/>
      <c r="I8" s="41"/>
      <c r="J8" s="41"/>
      <c r="K8" s="41"/>
      <c r="L8" s="41"/>
      <c r="M8" s="41"/>
      <c r="N8" s="43"/>
      <c r="O8" s="43"/>
      <c r="P8" s="43"/>
      <c r="Q8" s="42"/>
      <c r="R8" s="46"/>
      <c r="S8" s="4"/>
      <c r="T8" s="41"/>
      <c r="U8" s="41"/>
      <c r="V8" s="47"/>
      <c r="W8" s="47"/>
      <c r="X8" s="44"/>
      <c r="Y8" s="44"/>
      <c r="Z8" s="44"/>
      <c r="AA8" s="45"/>
    </row>
    <row r="9" spans="1:27" ht="158.25" hidden="1" customHeight="1" x14ac:dyDescent="0.25">
      <c r="A9" s="41"/>
      <c r="B9" s="41"/>
      <c r="C9" s="48"/>
      <c r="D9" s="44"/>
      <c r="E9" s="41"/>
      <c r="F9" s="41"/>
      <c r="G9" s="41"/>
      <c r="H9" s="41"/>
      <c r="I9" s="41"/>
      <c r="J9" s="41"/>
      <c r="K9" s="41"/>
      <c r="L9" s="41"/>
      <c r="M9" s="41"/>
      <c r="N9" s="43"/>
      <c r="O9" s="43"/>
      <c r="P9" s="43"/>
      <c r="Q9" s="42"/>
      <c r="R9" s="46"/>
      <c r="S9" s="4"/>
      <c r="T9" s="41"/>
      <c r="U9" s="41"/>
      <c r="V9" s="47"/>
      <c r="W9" s="47"/>
      <c r="X9" s="44"/>
      <c r="Y9" s="44"/>
      <c r="Z9" s="44"/>
      <c r="AA9" s="45"/>
    </row>
    <row r="10" spans="1:27" ht="158.25" hidden="1" customHeight="1" x14ac:dyDescent="0.25">
      <c r="A10" s="41"/>
      <c r="B10" s="41"/>
      <c r="C10" s="48"/>
      <c r="D10" s="44"/>
      <c r="E10" s="41"/>
      <c r="F10" s="41"/>
      <c r="G10" s="41"/>
      <c r="H10" s="41"/>
      <c r="I10" s="41"/>
      <c r="J10" s="41"/>
      <c r="K10" s="41"/>
      <c r="L10" s="41"/>
      <c r="M10" s="41"/>
      <c r="N10" s="43"/>
      <c r="O10" s="43"/>
      <c r="P10" s="43"/>
      <c r="Q10" s="42"/>
      <c r="R10" s="46"/>
      <c r="S10" s="4"/>
      <c r="T10" s="41"/>
      <c r="U10" s="41"/>
      <c r="V10" s="47"/>
      <c r="W10" s="47"/>
      <c r="X10" s="44"/>
      <c r="Y10" s="44"/>
      <c r="Z10" s="44"/>
      <c r="AA10" s="45"/>
    </row>
    <row r="11" spans="1:27" ht="158.25" hidden="1" customHeight="1" x14ac:dyDescent="0.25">
      <c r="A11" s="41"/>
      <c r="B11" s="41"/>
      <c r="C11" s="48"/>
      <c r="D11" s="44"/>
      <c r="E11" s="41"/>
      <c r="F11" s="41"/>
      <c r="G11" s="41"/>
      <c r="H11" s="41"/>
      <c r="I11" s="41"/>
      <c r="J11" s="41"/>
      <c r="K11" s="41"/>
      <c r="L11" s="41"/>
      <c r="M11" s="41"/>
      <c r="N11" s="43"/>
      <c r="O11" s="43"/>
      <c r="P11" s="43"/>
      <c r="Q11" s="42"/>
      <c r="R11" s="46"/>
      <c r="S11" s="4"/>
      <c r="T11" s="41"/>
      <c r="U11" s="41"/>
      <c r="V11" s="47"/>
      <c r="W11" s="47"/>
      <c r="X11" s="44"/>
      <c r="Y11" s="44"/>
      <c r="Z11" s="44"/>
      <c r="AA11" s="45"/>
    </row>
    <row r="12" spans="1:27" ht="158.25" hidden="1" customHeight="1" x14ac:dyDescent="0.25">
      <c r="A12" s="41"/>
      <c r="B12" s="41"/>
      <c r="C12" s="48"/>
      <c r="D12" s="44"/>
      <c r="E12" s="41"/>
      <c r="F12" s="41"/>
      <c r="G12" s="41"/>
      <c r="H12" s="41"/>
      <c r="I12" s="41"/>
      <c r="J12" s="41"/>
      <c r="K12" s="41"/>
      <c r="L12" s="41"/>
      <c r="M12" s="41"/>
      <c r="N12" s="43"/>
      <c r="O12" s="43"/>
      <c r="P12" s="43"/>
      <c r="Q12" s="42"/>
      <c r="R12" s="46"/>
      <c r="S12" s="4"/>
      <c r="T12" s="41"/>
      <c r="U12" s="41"/>
      <c r="V12" s="47"/>
      <c r="W12" s="47"/>
      <c r="X12" s="44"/>
      <c r="Y12" s="44"/>
      <c r="Z12" s="44"/>
      <c r="AA12" s="45"/>
    </row>
    <row r="13" spans="1:27" ht="158.25" hidden="1" customHeight="1" x14ac:dyDescent="0.25">
      <c r="A13" s="41"/>
      <c r="B13" s="41"/>
      <c r="C13" s="48"/>
      <c r="D13" s="44"/>
      <c r="E13" s="41"/>
      <c r="F13" s="41"/>
      <c r="G13" s="41"/>
      <c r="H13" s="41"/>
      <c r="I13" s="41"/>
      <c r="J13" s="41"/>
      <c r="K13" s="41"/>
      <c r="L13" s="41"/>
      <c r="M13" s="41"/>
      <c r="N13" s="43"/>
      <c r="O13" s="43"/>
      <c r="P13" s="43"/>
      <c r="Q13" s="42"/>
      <c r="R13" s="46"/>
      <c r="S13" s="4"/>
      <c r="T13" s="41"/>
      <c r="U13" s="41"/>
      <c r="V13" s="47"/>
      <c r="W13" s="47"/>
      <c r="X13" s="44"/>
      <c r="Y13" s="44"/>
      <c r="Z13" s="44"/>
      <c r="AA13" s="45"/>
    </row>
    <row r="14" spans="1:27" ht="158.25" hidden="1" customHeight="1" x14ac:dyDescent="0.25">
      <c r="A14" s="41"/>
      <c r="B14" s="41"/>
      <c r="C14" s="48"/>
      <c r="D14" s="44"/>
      <c r="E14" s="41"/>
      <c r="F14" s="41"/>
      <c r="G14" s="41"/>
      <c r="H14" s="41"/>
      <c r="I14" s="41"/>
      <c r="J14" s="41"/>
      <c r="K14" s="41"/>
      <c r="L14" s="41"/>
      <c r="M14" s="41"/>
      <c r="N14" s="43"/>
      <c r="O14" s="43"/>
      <c r="P14" s="43"/>
      <c r="Q14" s="42"/>
      <c r="R14" s="46"/>
      <c r="S14" s="4"/>
      <c r="T14" s="41"/>
      <c r="U14" s="41"/>
      <c r="V14" s="47"/>
      <c r="W14" s="47"/>
      <c r="X14" s="44"/>
      <c r="Y14" s="44"/>
      <c r="Z14" s="44"/>
      <c r="AA14" s="45"/>
    </row>
    <row r="15" spans="1:27" ht="22.5" customHeight="1" x14ac:dyDescent="0.3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38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23"/>
      <c r="W16" s="23"/>
      <c r="X16" s="26"/>
      <c r="Y16" s="25"/>
      <c r="Z16" s="25"/>
      <c r="AA16" s="25"/>
    </row>
    <row r="17" spans="1:28" ht="57.75" customHeight="1" x14ac:dyDescent="0.4">
      <c r="A17" s="11">
        <v>1</v>
      </c>
      <c r="B17" s="12" t="s">
        <v>15</v>
      </c>
      <c r="C17" s="13">
        <v>63</v>
      </c>
      <c r="D17" s="15">
        <v>8849</v>
      </c>
      <c r="E17" s="14" t="e">
        <f>D17-#REF!</f>
        <v>#REF!</v>
      </c>
      <c r="F17" s="14">
        <f>ROUND(D17/12*$F$21,0)</f>
        <v>3687</v>
      </c>
      <c r="G17" s="40">
        <v>4234</v>
      </c>
      <c r="H17" s="14"/>
      <c r="I17" s="21">
        <f>IFERROR(ROUND(G17/F17*100,2),0)</f>
        <v>114.84</v>
      </c>
      <c r="J17" s="14">
        <f>G17-F17</f>
        <v>547</v>
      </c>
      <c r="K17" s="14">
        <f>IFERROR(IF(J17&gt;0,J17,0),0)</f>
        <v>547</v>
      </c>
      <c r="L17" s="14">
        <f>IFERROR(IF(J17&lt;0,J17,0),0)</f>
        <v>0</v>
      </c>
      <c r="M17" s="14">
        <f>ROUND((G17/M$2),0)</f>
        <v>847</v>
      </c>
      <c r="N17" s="14">
        <f>ROUND((F17-G17),0)</f>
        <v>-547</v>
      </c>
      <c r="O17" s="14">
        <f>ROUND((D17-G17),0)</f>
        <v>4615</v>
      </c>
      <c r="P17" s="22">
        <f t="shared" ref="P17" si="0">IFERROR(ROUND((O17/M17),1),0)</f>
        <v>5.4</v>
      </c>
      <c r="Q17" s="14"/>
      <c r="R17" s="14">
        <f>L17</f>
        <v>0</v>
      </c>
      <c r="S17" s="14"/>
      <c r="T17" s="14"/>
      <c r="U17" s="14"/>
      <c r="V17" s="24"/>
      <c r="W17" s="24"/>
      <c r="X17" s="27">
        <f>Y17+Z17</f>
        <v>1313</v>
      </c>
      <c r="Y17" s="27">
        <v>1313</v>
      </c>
      <c r="Z17" s="27"/>
      <c r="AA17" s="25"/>
    </row>
    <row r="18" spans="1:28" ht="27.75" customHeight="1" x14ac:dyDescent="0.4">
      <c r="A18" s="11">
        <v>6</v>
      </c>
      <c r="B18" s="12" t="s">
        <v>16</v>
      </c>
      <c r="C18" s="16" t="s">
        <v>17</v>
      </c>
      <c r="D18" s="15">
        <v>28741</v>
      </c>
      <c r="E18" s="14" t="e">
        <f>D18-#REF!</f>
        <v>#REF!</v>
      </c>
      <c r="F18" s="14">
        <f>ROUND(D18/12*$F$21,0)</f>
        <v>11975</v>
      </c>
      <c r="G18" s="40">
        <v>14394</v>
      </c>
      <c r="H18" s="14"/>
      <c r="I18" s="21">
        <f t="shared" ref="I18" si="1">IFERROR(ROUND(G18/F18*100,2),0)</f>
        <v>120.2</v>
      </c>
      <c r="J18" s="14">
        <f t="shared" ref="J18" si="2">G18-F18</f>
        <v>2419</v>
      </c>
      <c r="K18" s="14">
        <f t="shared" ref="K18" si="3">IFERROR(IF(J18&gt;0,J18,0),0)</f>
        <v>2419</v>
      </c>
      <c r="L18" s="14">
        <f t="shared" ref="L18" si="4">IFERROR(IF(J18&lt;0,J18,0),0)</f>
        <v>0</v>
      </c>
      <c r="M18" s="14">
        <f>ROUND((G18/M$2),0)</f>
        <v>2879</v>
      </c>
      <c r="N18" s="14">
        <f t="shared" ref="N18:N20" si="5">ROUND((F18-G18),0)</f>
        <v>-2419</v>
      </c>
      <c r="O18" s="14">
        <f>ROUND((D18-G18),0)</f>
        <v>14347</v>
      </c>
      <c r="P18" s="22">
        <f t="shared" ref="P18" si="6">IFERROR(ROUND((O18/M18),1),0)</f>
        <v>5</v>
      </c>
      <c r="Q18" s="14"/>
      <c r="R18" s="14"/>
      <c r="S18" s="14"/>
      <c r="T18" s="14"/>
      <c r="U18" s="14"/>
      <c r="V18" s="24"/>
      <c r="W18" s="24"/>
      <c r="X18" s="27">
        <f t="shared" ref="X18" si="7">Y18+Z18</f>
        <v>5805</v>
      </c>
      <c r="Y18" s="27">
        <v>5805</v>
      </c>
      <c r="Z18" s="27"/>
      <c r="AA18" s="25"/>
    </row>
    <row r="19" spans="1:28" ht="27.75" customHeight="1" x14ac:dyDescent="0.4">
      <c r="A19" s="11"/>
      <c r="B19" s="12" t="s">
        <v>34</v>
      </c>
      <c r="C19" s="16"/>
      <c r="D19" s="15"/>
      <c r="E19" s="14"/>
      <c r="F19" s="14"/>
      <c r="G19" s="40"/>
      <c r="H19" s="14"/>
      <c r="I19" s="21"/>
      <c r="J19" s="14"/>
      <c r="K19" s="14"/>
      <c r="L19" s="14"/>
      <c r="M19" s="14"/>
      <c r="N19" s="14"/>
      <c r="O19" s="14">
        <f t="shared" ref="O19:O20" si="8">ROUND((D19-G19),0)</f>
        <v>0</v>
      </c>
      <c r="P19" s="22"/>
      <c r="Q19" s="14">
        <v>7546</v>
      </c>
      <c r="R19" s="14"/>
      <c r="S19" s="14"/>
      <c r="T19" s="14"/>
      <c r="U19" s="14"/>
      <c r="V19" s="24"/>
      <c r="W19" s="24"/>
      <c r="X19" s="27">
        <f>Y19+Z19</f>
        <v>732</v>
      </c>
      <c r="Y19" s="27">
        <v>732</v>
      </c>
      <c r="Z19" s="27"/>
      <c r="AA19" s="25"/>
    </row>
    <row r="20" spans="1:28" ht="27.75" x14ac:dyDescent="0.4">
      <c r="A20" s="19"/>
      <c r="B20" s="17" t="s">
        <v>18</v>
      </c>
      <c r="C20" s="18"/>
      <c r="D20" s="31">
        <f>SUM(D17:D18)</f>
        <v>37590</v>
      </c>
      <c r="E20" s="31" t="e">
        <f t="shared" ref="E20:G20" si="9">SUM(E17:E18)</f>
        <v>#REF!</v>
      </c>
      <c r="F20" s="31">
        <f t="shared" si="9"/>
        <v>15662</v>
      </c>
      <c r="G20" s="31">
        <f t="shared" si="9"/>
        <v>18628</v>
      </c>
      <c r="H20" s="20" t="e">
        <f>#REF!+#REF!</f>
        <v>#REF!</v>
      </c>
      <c r="I20" s="51">
        <f t="shared" ref="I20" si="10">IFERROR(ROUND(G20/F20*100,2),0)</f>
        <v>118.94</v>
      </c>
      <c r="J20" s="20">
        <f>SUM(J17:J18)</f>
        <v>2966</v>
      </c>
      <c r="K20" s="20">
        <f t="shared" ref="K20:M20" si="11">SUM(K17:K18)</f>
        <v>2966</v>
      </c>
      <c r="L20" s="20">
        <f t="shared" si="11"/>
        <v>0</v>
      </c>
      <c r="M20" s="20">
        <f t="shared" si="11"/>
        <v>3726</v>
      </c>
      <c r="N20" s="14">
        <f t="shared" si="5"/>
        <v>-2966</v>
      </c>
      <c r="O20" s="31">
        <f t="shared" si="8"/>
        <v>18962</v>
      </c>
      <c r="P20" s="34">
        <f t="shared" ref="P20" si="12">IFERROR(ROUND((O20/M20),1),0)</f>
        <v>5.0999999999999996</v>
      </c>
      <c r="Q20" s="20">
        <f>SUM(Q17:Q19)</f>
        <v>7546</v>
      </c>
      <c r="R20" s="20">
        <f t="shared" ref="R20:AB20" si="13">SUM(R17:R18)</f>
        <v>0</v>
      </c>
      <c r="S20" s="20">
        <f t="shared" si="13"/>
        <v>0</v>
      </c>
      <c r="T20" s="20">
        <f t="shared" si="13"/>
        <v>0</v>
      </c>
      <c r="U20" s="20">
        <f t="shared" si="13"/>
        <v>0</v>
      </c>
      <c r="V20" s="20">
        <f t="shared" si="13"/>
        <v>0</v>
      </c>
      <c r="W20" s="20">
        <f t="shared" si="13"/>
        <v>0</v>
      </c>
      <c r="X20" s="20">
        <f>SUM(X17:X19)</f>
        <v>7850</v>
      </c>
      <c r="Y20" s="20">
        <f>SUM(Y17:Y19)</f>
        <v>7850</v>
      </c>
      <c r="Z20" s="20">
        <f t="shared" si="13"/>
        <v>0</v>
      </c>
      <c r="AA20" s="20">
        <f t="shared" si="13"/>
        <v>0</v>
      </c>
      <c r="AB20" s="20">
        <f t="shared" si="13"/>
        <v>0</v>
      </c>
    </row>
    <row r="21" spans="1:28" x14ac:dyDescent="0.4">
      <c r="D21" s="10"/>
      <c r="F21" s="50">
        <v>5</v>
      </c>
      <c r="N21" s="37"/>
      <c r="O21" s="35"/>
      <c r="P21" s="33"/>
      <c r="Q21" s="29"/>
      <c r="X21" s="32"/>
      <c r="Y21" s="36"/>
    </row>
    <row r="22" spans="1:28" ht="27.75" x14ac:dyDescent="0.4">
      <c r="G22" s="3"/>
      <c r="K22" s="35"/>
      <c r="L22" s="29"/>
      <c r="M22" s="30"/>
      <c r="O22" s="35"/>
      <c r="P22" s="33"/>
      <c r="Q22" s="29"/>
      <c r="X22" s="32"/>
      <c r="Y22" s="58"/>
    </row>
    <row r="23" spans="1:28" x14ac:dyDescent="0.4">
      <c r="K23" s="60"/>
      <c r="M23" s="49"/>
      <c r="O23" s="49"/>
      <c r="P23" s="59"/>
      <c r="Q23" s="29"/>
      <c r="X23" s="39"/>
    </row>
    <row r="24" spans="1:28" x14ac:dyDescent="0.4">
      <c r="G24" s="29"/>
      <c r="K24" s="32"/>
      <c r="P24" s="33"/>
      <c r="Q24" s="29"/>
    </row>
    <row r="25" spans="1:28" x14ac:dyDescent="0.4">
      <c r="Q25" s="33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D17 I17:I19 D20:G20">
    <cfRule type="cellIs" dxfId="24" priority="126" operator="lessThan">
      <formula>0</formula>
    </cfRule>
  </conditionalFormatting>
  <conditionalFormatting sqref="E17">
    <cfRule type="cellIs" dxfId="23" priority="124" operator="lessThan">
      <formula>0</formula>
    </cfRule>
  </conditionalFormatting>
  <conditionalFormatting sqref="G17">
    <cfRule type="cellIs" dxfId="22" priority="123" operator="lessThan">
      <formula>0</formula>
    </cfRule>
  </conditionalFormatting>
  <conditionalFormatting sqref="Q17:Q19 K17">
    <cfRule type="cellIs" dxfId="21" priority="122" operator="lessThan">
      <formula>0</formula>
    </cfRule>
  </conditionalFormatting>
  <conditionalFormatting sqref="F17">
    <cfRule type="cellIs" dxfId="20" priority="121" operator="lessThan">
      <formula>0</formula>
    </cfRule>
  </conditionalFormatting>
  <conditionalFormatting sqref="H17:H19">
    <cfRule type="cellIs" dxfId="19" priority="120" operator="lessThan">
      <formula>0</formula>
    </cfRule>
  </conditionalFormatting>
  <conditionalFormatting sqref="J17:J19">
    <cfRule type="cellIs" dxfId="18" priority="119" operator="lessThan">
      <formula>0</formula>
    </cfRule>
  </conditionalFormatting>
  <conditionalFormatting sqref="L17">
    <cfRule type="cellIs" dxfId="17" priority="118" operator="lessThan">
      <formula>0</formula>
    </cfRule>
  </conditionalFormatting>
  <conditionalFormatting sqref="M17:M19">
    <cfRule type="cellIs" dxfId="16" priority="116" operator="lessThan">
      <formula>0</formula>
    </cfRule>
  </conditionalFormatting>
  <conditionalFormatting sqref="N17:N20">
    <cfRule type="cellIs" dxfId="15" priority="113" operator="lessThan">
      <formula>0</formula>
    </cfRule>
  </conditionalFormatting>
  <conditionalFormatting sqref="O17:O20">
    <cfRule type="cellIs" dxfId="14" priority="110" operator="lessThan">
      <formula>0</formula>
    </cfRule>
  </conditionalFormatting>
  <conditionalFormatting sqref="P17:P19">
    <cfRule type="cellIs" dxfId="13" priority="107" operator="lessThan">
      <formula>0</formula>
    </cfRule>
  </conditionalFormatting>
  <conditionalFormatting sqref="T17:T19">
    <cfRule type="cellIs" dxfId="12" priority="104" operator="lessThan">
      <formula>0</formula>
    </cfRule>
  </conditionalFormatting>
  <conditionalFormatting sqref="U17:U19">
    <cfRule type="cellIs" dxfId="11" priority="102" operator="lessThan">
      <formula>0</formula>
    </cfRule>
  </conditionalFormatting>
  <conditionalFormatting sqref="V17:W19">
    <cfRule type="cellIs" dxfId="10" priority="101" operator="lessThan">
      <formula>0</formula>
    </cfRule>
  </conditionalFormatting>
  <conditionalFormatting sqref="R17:R19">
    <cfRule type="cellIs" dxfId="9" priority="97" operator="lessThan">
      <formula>0</formula>
    </cfRule>
  </conditionalFormatting>
  <conditionalFormatting sqref="S17:S19">
    <cfRule type="cellIs" dxfId="8" priority="95" operator="lessThan">
      <formula>0</formula>
    </cfRule>
  </conditionalFormatting>
  <conditionalFormatting sqref="H20:M20 P20:AB20">
    <cfRule type="cellIs" dxfId="7" priority="88" operator="lessThan">
      <formula>0</formula>
    </cfRule>
  </conditionalFormatting>
  <conditionalFormatting sqref="K18:K19">
    <cfRule type="cellIs" dxfId="6" priority="86" operator="lessThan">
      <formula>0</formula>
    </cfRule>
  </conditionalFormatting>
  <conditionalFormatting sqref="L18:L19">
    <cfRule type="cellIs" dxfId="5" priority="85" operator="lessThan">
      <formula>0</formula>
    </cfRule>
  </conditionalFormatting>
  <conditionalFormatting sqref="I17:I19">
    <cfRule type="cellIs" dxfId="4" priority="53" operator="greaterThan">
      <formula>200</formula>
    </cfRule>
  </conditionalFormatting>
  <conditionalFormatting sqref="E18:E19">
    <cfRule type="cellIs" dxfId="3" priority="46" operator="lessThan">
      <formula>0</formula>
    </cfRule>
  </conditionalFormatting>
  <conditionalFormatting sqref="F18:F19">
    <cfRule type="cellIs" dxfId="2" priority="44" operator="lessThan">
      <formula>0</formula>
    </cfRule>
  </conditionalFormatting>
  <conditionalFormatting sqref="D18:D19">
    <cfRule type="cellIs" dxfId="1" priority="14" operator="lessThan">
      <formula>0</formula>
    </cfRule>
  </conditionalFormatting>
  <conditionalFormatting sqref="G18:G19">
    <cfRule type="cellIs" dxfId="0" priority="9" operator="lessThan">
      <formula>0</formula>
    </cfRule>
  </conditionalFormatting>
  <printOptions horizontalCentered="1" verticalCentered="1"/>
  <pageMargins left="0" right="0" top="0" bottom="0" header="0" footer="0"/>
  <pageSetup paperSize="9" scale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2023-07-03T14:04:50Z</cp:lastPrinted>
  <dcterms:created xsi:type="dcterms:W3CDTF">2021-03-15T08:18:27Z</dcterms:created>
  <dcterms:modified xsi:type="dcterms:W3CDTF">2023-07-17T08:12:27Z</dcterms:modified>
</cp:coreProperties>
</file>